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/ENVOI DOC JUIN SMARTBE/"/>
    </mc:Choice>
  </mc:AlternateContent>
  <xr:revisionPtr revIDLastSave="181" documentId="8_{540AB952-43C2-4256-B2B8-D1E99C4291F3}" xr6:coauthVersionLast="45" xr6:coauthVersionMax="45" xr10:uidLastSave="{D5D4572D-EAAD-4AA5-95A6-86D2200E30DC}"/>
  <bookViews>
    <workbookView xWindow="-108" yWindow="-108" windowWidth="23256" windowHeight="12576" xr2:uid="{838C3D5A-666E-48D9-B264-95EA8480C35B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" l="1"/>
  <c r="F11" i="1"/>
  <c r="D28" i="1"/>
  <c r="D26" i="1"/>
  <c r="D11" i="1" s="1"/>
  <c r="D32" i="1"/>
  <c r="F28" i="1"/>
  <c r="D5" i="2"/>
  <c r="C5" i="2"/>
  <c r="O4" i="2"/>
  <c r="E4" i="2"/>
  <c r="D4" i="2"/>
  <c r="L3" i="2"/>
  <c r="I3" i="2"/>
  <c r="F38" i="1" l="1"/>
  <c r="D38" i="1"/>
  <c r="F32" i="1"/>
  <c r="F19" i="1"/>
  <c r="D12" i="1"/>
  <c r="D19" i="1" l="1"/>
  <c r="D40" i="1" s="1"/>
  <c r="C4" i="2"/>
  <c r="C6" i="2" s="1"/>
</calcChain>
</file>

<file path=xl/sharedStrings.xml><?xml version="1.0" encoding="utf-8"?>
<sst xmlns="http://schemas.openxmlformats.org/spreadsheetml/2006/main" count="63" uniqueCount="58">
  <si>
    <t>DÉPENSES</t>
  </si>
  <si>
    <t>VISIBILITÉ DE LA COMMUNAUTÉ SMART</t>
  </si>
  <si>
    <t>Concepteur du site Internet de la section des membres Smart</t>
  </si>
  <si>
    <t>Personne chargée de la recherche et du développement du questionnaire (1 mois de conception et 1 mois de mesure des indicateurs) Selon l'accord XIII Convention collective pour l'enseignement universitaire et les centres de recherche. (10% d'augmentation sur accord)</t>
  </si>
  <si>
    <t>Publication d'articles avec résultats (4 articles)</t>
  </si>
  <si>
    <t>TOTAL SECTION 1</t>
  </si>
  <si>
    <t>CAPSULES DE RECHERCHE</t>
  </si>
  <si>
    <t>Supervision (1 pax 15 jours, 125 par révision)</t>
  </si>
  <si>
    <t>Coordination et exécution (1 pax, 95 jours, 100 € par jour)</t>
  </si>
  <si>
    <t>Accompagnement (1pax, 15 jours, 125 par jour)</t>
  </si>
  <si>
    <t>Groupes de discussion (2 groupes)</t>
  </si>
  <si>
    <t>Diffusion en streaming de la rencontre finale (réunion)</t>
  </si>
  <si>
    <t>Rencontre finale pour la présentation du projet</t>
  </si>
  <si>
    <t>Traduction simultanée (français et anglais) de la rencontre</t>
  </si>
  <si>
    <t>TOTAL SECTION 2</t>
  </si>
  <si>
    <t>CAHIERS SMART (3 EXEMPLAIRES)</t>
  </si>
  <si>
    <t>1 personne pour la supervision du projet</t>
  </si>
  <si>
    <t>Coordination et exécution (1 personne)</t>
  </si>
  <si>
    <t>Impression de 300 unités</t>
  </si>
  <si>
    <t>TOTAL SECTION 3</t>
  </si>
  <si>
    <t>RENDEZ-VOUS SMART</t>
  </si>
  <si>
    <t>RÉMUNÉRATION DES PARTICIPANTS 1ÈRE RÉUNION (2 PAX)</t>
  </si>
  <si>
    <t>Rencontre de pilules formatives (répertoriée dans la section 2)</t>
  </si>
  <si>
    <t>TOTAL SECTION 4</t>
  </si>
  <si>
    <t>RESSOURCES SMART</t>
  </si>
  <si>
    <t>Conception et programmation de la section du site Internet de l'Espace ressources et intranet membres Smart (2 pax)</t>
  </si>
  <si>
    <t>Webinaire par un expert juridique en droit numérique (2 webinaires)</t>
  </si>
  <si>
    <t>TOTAL SECTION 5</t>
  </si>
  <si>
    <t>DÉPENSES SUBVENTIONABLES</t>
  </si>
  <si>
    <t>TOTAL</t>
  </si>
  <si>
    <t>Accompagnement et coordination de la recherche et développement du questionnaire pour les membres Smart  (20% de la journée de travail)</t>
  </si>
  <si>
    <t>Dynamisation de la communauté Smart (10% de la journée des conseillers Smart  - 6 mois) (7 conseillers)</t>
  </si>
  <si>
    <t>Mettre en oeuvre et développer du contenu pour le Web  (5% de la journée des conseillers Smart)</t>
  </si>
  <si>
    <t>Programmeur/Développeur web (70% du coût total)</t>
  </si>
  <si>
    <t>Programmeur/Développeur web (30%)</t>
  </si>
  <si>
    <t>Publication de contenu et maintenance Web (Personne de Smart 2% de sa journée de travail)</t>
  </si>
  <si>
    <t>Déplacements (10 déplacements)</t>
  </si>
  <si>
    <t>Coordination avec une personne de la structure Smart (environ 10% pendant 6 mois)</t>
  </si>
  <si>
    <t>Mise en page et design (1 personne)</t>
  </si>
  <si>
    <t>Personne de Smart pour faciliter le travail et suivre la mise en page</t>
  </si>
  <si>
    <t>Traduction en catalan</t>
  </si>
  <si>
    <t>DÉPENSES ASSUMÉES PAR SMART IB</t>
  </si>
  <si>
    <t>Conception et développement de réunions (1 personne Smart  (10% journée de travail))</t>
  </si>
  <si>
    <t>Gestion et coordination des rendez-vous Smart (3 pax 15% de la  journée)</t>
  </si>
  <si>
    <t>Personnel pour la création de contenu</t>
  </si>
  <si>
    <t>Personnel pour coordonner les webinaires</t>
  </si>
  <si>
    <t>Licence Microsoft Teams</t>
  </si>
  <si>
    <t>BUDGET SUBVENTION DU MINISTÈRE POUR LA PROMOTION D'ACTIONS CULTURELLES</t>
  </si>
  <si>
    <t>1 personne pour le suivi et l'évaluation (3 mois)</t>
  </si>
  <si>
    <t>rocio</t>
  </si>
  <si>
    <t>susana</t>
  </si>
  <si>
    <t>diseño</t>
  </si>
  <si>
    <t>progrmador</t>
  </si>
  <si>
    <t>organizacions</t>
  </si>
  <si>
    <t>Traduction de cahiers Smart (environ 10 000 mots par cahier) en (français, anglais, allemand, italien) (3 cahiers + 5 langues) -Divers traducteurs</t>
  </si>
  <si>
    <t>smart</t>
  </si>
  <si>
    <t xml:space="preserve">publicidad </t>
  </si>
  <si>
    <t>ilustradores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</si>
</sst>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1" applyNumberFormat="1" applyFont="1"/>
    <xf numFmtId="164" fontId="2" fillId="0" borderId="0" xfId="1" applyNumberFormat="1" applyFont="1"/>
    <xf numFmtId="164" fontId="2" fillId="0" borderId="0" xfId="0" applyNumberFormat="1" applyFont="1"/>
    <xf numFmtId="0" fontId="0" fillId="0" borderId="1" xfId="0" applyFont="1" applyBorder="1" applyAlignment="1">
      <alignment horizontal="left" vertical="center" wrapText="1"/>
    </xf>
    <xf numFmtId="164" fontId="0" fillId="0" borderId="1" xfId="1" applyNumberFormat="1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8414-76B1-42E0-A7D0-F0DDA6C4CF93}">
  <dimension ref="A2:I44"/>
  <sheetViews>
    <sheetView tabSelected="1" topLeftCell="A37" zoomScale="110" zoomScaleNormal="110" workbookViewId="0">
      <selection activeCell="B45" sqref="B45"/>
    </sheetView>
  </sheetViews>
  <sheetFormatPr baseColWidth="10" defaultRowHeight="14.4" x14ac:dyDescent="0.3"/>
  <cols>
    <col min="2" max="2" width="29" customWidth="1"/>
    <col min="3" max="3" width="45.33203125" style="5" customWidth="1"/>
    <col min="4" max="4" width="23.88671875" customWidth="1"/>
    <col min="5" max="5" width="35.88671875" style="8" customWidth="1"/>
    <col min="6" max="6" width="11.88671875" bestFit="1" customWidth="1"/>
  </cols>
  <sheetData>
    <row r="2" spans="1:9" x14ac:dyDescent="0.3">
      <c r="B2" t="s">
        <v>47</v>
      </c>
    </row>
    <row r="3" spans="1:9" ht="15.6" x14ac:dyDescent="0.3">
      <c r="B3" s="20" t="s">
        <v>0</v>
      </c>
    </row>
    <row r="4" spans="1:9" ht="57.6" x14ac:dyDescent="0.3">
      <c r="D4" s="3" t="s">
        <v>28</v>
      </c>
      <c r="F4" s="3" t="s">
        <v>41</v>
      </c>
    </row>
    <row r="5" spans="1:9" ht="86.4" x14ac:dyDescent="0.3">
      <c r="A5" s="19">
        <v>1</v>
      </c>
      <c r="B5" s="18" t="s">
        <v>1</v>
      </c>
      <c r="C5" s="12" t="s">
        <v>3</v>
      </c>
      <c r="D5" s="13">
        <v>4860</v>
      </c>
      <c r="E5" s="14" t="s">
        <v>30</v>
      </c>
      <c r="F5" s="13">
        <v>400</v>
      </c>
    </row>
    <row r="6" spans="1:9" ht="28.8" x14ac:dyDescent="0.3">
      <c r="A6" s="19"/>
      <c r="B6" s="18"/>
      <c r="C6" s="12" t="s">
        <v>2</v>
      </c>
      <c r="D6" s="13">
        <v>1500</v>
      </c>
      <c r="E6" s="15" t="s">
        <v>34</v>
      </c>
      <c r="F6" s="13">
        <v>660</v>
      </c>
      <c r="I6" s="2"/>
    </row>
    <row r="7" spans="1:9" ht="43.2" x14ac:dyDescent="0.3">
      <c r="A7" s="19"/>
      <c r="B7" s="18"/>
      <c r="C7" s="12" t="s">
        <v>33</v>
      </c>
      <c r="D7" s="13">
        <v>1600</v>
      </c>
      <c r="E7" s="14" t="s">
        <v>31</v>
      </c>
      <c r="F7" s="13">
        <v>11686</v>
      </c>
    </row>
    <row r="8" spans="1:9" ht="43.2" x14ac:dyDescent="0.3">
      <c r="A8" s="19"/>
      <c r="B8" s="18"/>
      <c r="C8" s="12" t="s">
        <v>48</v>
      </c>
      <c r="D8" s="13">
        <v>3000</v>
      </c>
      <c r="E8" s="14" t="s">
        <v>32</v>
      </c>
      <c r="F8" s="13">
        <v>1000</v>
      </c>
    </row>
    <row r="9" spans="1:9" x14ac:dyDescent="0.3">
      <c r="A9" s="19"/>
      <c r="B9" s="18"/>
      <c r="E9" s="14"/>
      <c r="F9" s="13"/>
    </row>
    <row r="10" spans="1:9" ht="43.2" x14ac:dyDescent="0.3">
      <c r="A10" s="19"/>
      <c r="B10" s="18"/>
      <c r="C10" s="12" t="s">
        <v>4</v>
      </c>
      <c r="D10" s="13">
        <v>600</v>
      </c>
      <c r="E10" s="14" t="s">
        <v>35</v>
      </c>
      <c r="F10" s="13">
        <v>200</v>
      </c>
    </row>
    <row r="11" spans="1:9" s="1" customFormat="1" x14ac:dyDescent="0.3">
      <c r="C11" s="6" t="s">
        <v>5</v>
      </c>
      <c r="D11" s="10">
        <f>SUM(D5:D10)</f>
        <v>11560</v>
      </c>
      <c r="E11" s="6" t="s">
        <v>5</v>
      </c>
      <c r="F11" s="10">
        <f>SUM(F5:F10)</f>
        <v>13946</v>
      </c>
    </row>
    <row r="12" spans="1:9" x14ac:dyDescent="0.3">
      <c r="A12" s="17">
        <v>2</v>
      </c>
      <c r="B12" s="17" t="s">
        <v>6</v>
      </c>
      <c r="C12" s="5" t="s">
        <v>7</v>
      </c>
      <c r="D12" s="9">
        <f>125*15</f>
        <v>1875</v>
      </c>
      <c r="E12" s="8" t="s">
        <v>36</v>
      </c>
      <c r="F12" s="9">
        <v>1500</v>
      </c>
    </row>
    <row r="13" spans="1:9" ht="43.2" x14ac:dyDescent="0.3">
      <c r="A13" s="17"/>
      <c r="B13" s="17"/>
      <c r="C13" s="5" t="s">
        <v>8</v>
      </c>
      <c r="D13" s="9">
        <v>9500</v>
      </c>
      <c r="E13" s="8" t="s">
        <v>37</v>
      </c>
      <c r="F13" s="9">
        <v>2000</v>
      </c>
    </row>
    <row r="14" spans="1:9" x14ac:dyDescent="0.3">
      <c r="A14" s="17"/>
      <c r="B14" s="17"/>
      <c r="C14" s="5" t="s">
        <v>9</v>
      </c>
      <c r="D14" s="9">
        <v>1875</v>
      </c>
      <c r="F14" s="9"/>
    </row>
    <row r="15" spans="1:9" x14ac:dyDescent="0.3">
      <c r="A15" s="17"/>
      <c r="B15" s="17"/>
      <c r="C15" s="5" t="s">
        <v>10</v>
      </c>
      <c r="D15" s="9">
        <v>2200</v>
      </c>
      <c r="F15" s="9"/>
    </row>
    <row r="16" spans="1:9" x14ac:dyDescent="0.3">
      <c r="A16" s="17"/>
      <c r="B16" s="17"/>
      <c r="C16" s="5" t="s">
        <v>12</v>
      </c>
      <c r="D16" s="9">
        <v>2500</v>
      </c>
      <c r="F16" s="9"/>
    </row>
    <row r="17" spans="1:6" ht="28.8" x14ac:dyDescent="0.3">
      <c r="A17" s="17"/>
      <c r="B17" s="17"/>
      <c r="C17" s="5" t="s">
        <v>11</v>
      </c>
      <c r="D17" s="9">
        <v>2500</v>
      </c>
      <c r="F17" s="9"/>
    </row>
    <row r="18" spans="1:6" ht="28.8" x14ac:dyDescent="0.3">
      <c r="A18" s="17"/>
      <c r="B18" s="17"/>
      <c r="C18" s="5" t="s">
        <v>13</v>
      </c>
      <c r="D18" s="9">
        <v>3600</v>
      </c>
      <c r="F18" s="9"/>
    </row>
    <row r="19" spans="1:6" s="1" customFormat="1" ht="15" customHeight="1" x14ac:dyDescent="0.3">
      <c r="C19" s="4" t="s">
        <v>14</v>
      </c>
      <c r="D19" s="10">
        <f>SUM(D12:D18)</f>
        <v>24050</v>
      </c>
      <c r="E19" s="4" t="s">
        <v>14</v>
      </c>
      <c r="F19" s="10">
        <f>SUM(F12:F16)</f>
        <v>3500</v>
      </c>
    </row>
    <row r="20" spans="1:6" x14ac:dyDescent="0.3">
      <c r="D20" s="9"/>
      <c r="F20" s="9"/>
    </row>
    <row r="21" spans="1:6" x14ac:dyDescent="0.3">
      <c r="A21" s="17">
        <v>3</v>
      </c>
      <c r="B21" s="17" t="s">
        <v>15</v>
      </c>
      <c r="C21" s="5" t="s">
        <v>16</v>
      </c>
      <c r="D21" s="9">
        <v>2000</v>
      </c>
      <c r="E21" s="8" t="s">
        <v>38</v>
      </c>
      <c r="F21" s="9">
        <v>1500</v>
      </c>
    </row>
    <row r="22" spans="1:6" ht="28.8" x14ac:dyDescent="0.3">
      <c r="A22" s="17"/>
      <c r="B22" s="17"/>
      <c r="C22" s="5" t="s">
        <v>17</v>
      </c>
      <c r="D22" s="9">
        <v>4500</v>
      </c>
      <c r="E22" s="8" t="s">
        <v>39</v>
      </c>
      <c r="F22" s="9">
        <v>500</v>
      </c>
    </row>
    <row r="23" spans="1:6" x14ac:dyDescent="0.3">
      <c r="A23" s="17"/>
      <c r="B23" s="17"/>
      <c r="C23" s="5" t="s">
        <v>18</v>
      </c>
      <c r="D23" s="9">
        <v>800</v>
      </c>
      <c r="F23" s="9"/>
    </row>
    <row r="24" spans="1:6" ht="43.2" x14ac:dyDescent="0.3">
      <c r="A24" s="17"/>
      <c r="B24" s="17"/>
      <c r="C24" s="5" t="s">
        <v>54</v>
      </c>
      <c r="D24" s="9">
        <v>7200</v>
      </c>
      <c r="F24" s="9"/>
    </row>
    <row r="25" spans="1:6" x14ac:dyDescent="0.3">
      <c r="A25" s="7"/>
      <c r="B25" s="7"/>
      <c r="C25" s="5" t="s">
        <v>56</v>
      </c>
      <c r="D25" s="9">
        <v>900</v>
      </c>
      <c r="F25" s="9"/>
    </row>
    <row r="26" spans="1:6" x14ac:dyDescent="0.3">
      <c r="A26" s="7"/>
      <c r="B26" s="7"/>
      <c r="C26" s="12" t="s">
        <v>57</v>
      </c>
      <c r="D26" s="13">
        <f>500*4*3</f>
        <v>6000</v>
      </c>
      <c r="F26" s="9"/>
    </row>
    <row r="27" spans="1:6" x14ac:dyDescent="0.3">
      <c r="A27" s="7"/>
      <c r="B27" s="7"/>
      <c r="C27" s="8" t="s">
        <v>40</v>
      </c>
      <c r="D27" s="9">
        <v>1800</v>
      </c>
      <c r="F27" s="9"/>
    </row>
    <row r="28" spans="1:6" s="1" customFormat="1" ht="13.8" customHeight="1" x14ac:dyDescent="0.3">
      <c r="C28" s="4" t="s">
        <v>19</v>
      </c>
      <c r="D28" s="10">
        <f>SUM(D21:D27)</f>
        <v>23200</v>
      </c>
      <c r="E28" s="4" t="s">
        <v>19</v>
      </c>
      <c r="F28" s="10">
        <f>SUM(F21:F24)</f>
        <v>2000</v>
      </c>
    </row>
    <row r="29" spans="1:6" x14ac:dyDescent="0.3">
      <c r="D29" s="9"/>
      <c r="F29" s="9"/>
    </row>
    <row r="30" spans="1:6" ht="43.2" x14ac:dyDescent="0.3">
      <c r="A30" s="17">
        <v>4</v>
      </c>
      <c r="B30" s="17" t="s">
        <v>20</v>
      </c>
      <c r="C30" s="5" t="s">
        <v>21</v>
      </c>
      <c r="D30" s="9">
        <v>1400</v>
      </c>
      <c r="E30" s="8" t="s">
        <v>42</v>
      </c>
      <c r="F30" s="9">
        <v>200</v>
      </c>
    </row>
    <row r="31" spans="1:6" ht="28.8" x14ac:dyDescent="0.3">
      <c r="A31" s="17"/>
      <c r="B31" s="17"/>
      <c r="C31" s="5" t="s">
        <v>22</v>
      </c>
      <c r="D31" s="9">
        <v>600</v>
      </c>
      <c r="E31" s="8" t="s">
        <v>43</v>
      </c>
      <c r="F31" s="9">
        <v>5500</v>
      </c>
    </row>
    <row r="32" spans="1:6" s="1" customFormat="1" x14ac:dyDescent="0.3">
      <c r="C32" s="4" t="s">
        <v>23</v>
      </c>
      <c r="D32" s="10">
        <f>D30+D31</f>
        <v>2000</v>
      </c>
      <c r="E32" s="4" t="s">
        <v>23</v>
      </c>
      <c r="F32" s="10">
        <f>F30+F31</f>
        <v>5700</v>
      </c>
    </row>
    <row r="33" spans="1:8" x14ac:dyDescent="0.3">
      <c r="D33" s="9"/>
      <c r="F33" s="9"/>
    </row>
    <row r="34" spans="1:8" x14ac:dyDescent="0.3">
      <c r="D34" s="9"/>
      <c r="F34" s="9"/>
    </row>
    <row r="35" spans="1:8" ht="43.2" x14ac:dyDescent="0.3">
      <c r="A35" s="17">
        <v>5</v>
      </c>
      <c r="B35" s="17" t="s">
        <v>24</v>
      </c>
      <c r="C35" s="5" t="s">
        <v>25</v>
      </c>
      <c r="D35" s="9">
        <v>3500</v>
      </c>
      <c r="E35" s="8" t="s">
        <v>44</v>
      </c>
      <c r="F35" s="9">
        <v>15000</v>
      </c>
    </row>
    <row r="36" spans="1:8" ht="28.8" x14ac:dyDescent="0.3">
      <c r="A36" s="17"/>
      <c r="B36" s="17"/>
      <c r="C36" s="5" t="s">
        <v>26</v>
      </c>
      <c r="D36" s="9">
        <v>1000</v>
      </c>
      <c r="E36" s="8" t="s">
        <v>45</v>
      </c>
      <c r="F36" s="9">
        <v>4000</v>
      </c>
    </row>
    <row r="37" spans="1:8" x14ac:dyDescent="0.3">
      <c r="A37" s="17"/>
      <c r="B37" s="17"/>
      <c r="D37" s="9"/>
      <c r="E37" s="8" t="s">
        <v>46</v>
      </c>
      <c r="F37" s="9">
        <v>126</v>
      </c>
    </row>
    <row r="38" spans="1:8" s="1" customFormat="1" x14ac:dyDescent="0.3">
      <c r="C38" s="4" t="s">
        <v>27</v>
      </c>
      <c r="D38" s="10">
        <f>D35+D36</f>
        <v>4500</v>
      </c>
      <c r="E38" s="4" t="s">
        <v>27</v>
      </c>
      <c r="F38" s="10">
        <f>SUM(F35:F37)</f>
        <v>19126</v>
      </c>
    </row>
    <row r="39" spans="1:8" x14ac:dyDescent="0.3">
      <c r="F39" s="9"/>
    </row>
    <row r="40" spans="1:8" x14ac:dyDescent="0.3">
      <c r="C40" s="4" t="s">
        <v>29</v>
      </c>
      <c r="D40" s="11">
        <f>D38+D32+D28+D19+D11</f>
        <v>65310</v>
      </c>
      <c r="F40" s="10">
        <f>F38+F32+F28+F11+F19</f>
        <v>44272</v>
      </c>
      <c r="H40" s="16"/>
    </row>
    <row r="43" spans="1:8" x14ac:dyDescent="0.3">
      <c r="D43" s="16"/>
    </row>
    <row r="44" spans="1:8" x14ac:dyDescent="0.3">
      <c r="D44" s="16"/>
    </row>
  </sheetData>
  <mergeCells count="10">
    <mergeCell ref="B35:B37"/>
    <mergeCell ref="A35:A37"/>
    <mergeCell ref="B5:B10"/>
    <mergeCell ref="A5:A10"/>
    <mergeCell ref="B12:B18"/>
    <mergeCell ref="A12:A18"/>
    <mergeCell ref="B30:B31"/>
    <mergeCell ref="A30:A31"/>
    <mergeCell ref="A21:A24"/>
    <mergeCell ref="B21:B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891-8C96-43A5-9EAC-436C60AF8674}">
  <dimension ref="C3:O11"/>
  <sheetViews>
    <sheetView workbookViewId="0">
      <selection activeCell="C7" sqref="C7"/>
    </sheetView>
  </sheetViews>
  <sheetFormatPr baseColWidth="10" defaultRowHeight="14.4" x14ac:dyDescent="0.3"/>
  <sheetData>
    <row r="3" spans="3:15" x14ac:dyDescent="0.3">
      <c r="C3" t="s">
        <v>49</v>
      </c>
      <c r="D3" t="s">
        <v>50</v>
      </c>
      <c r="H3" t="s">
        <v>51</v>
      </c>
      <c r="I3">
        <f>Hoja1!D6</f>
        <v>1500</v>
      </c>
      <c r="K3" t="s">
        <v>52</v>
      </c>
      <c r="L3">
        <f>Hoja1!D7</f>
        <v>1600</v>
      </c>
      <c r="O3" t="s">
        <v>53</v>
      </c>
    </row>
    <row r="4" spans="3:15" x14ac:dyDescent="0.3">
      <c r="C4">
        <f>Hoja1!D12</f>
        <v>1875</v>
      </c>
      <c r="D4">
        <f>Hoja1!D13</f>
        <v>9500</v>
      </c>
      <c r="E4">
        <f>Hoja1!D5+Hoja1!D8+Hoja1!D10+Hoja1!D14</f>
        <v>10335</v>
      </c>
      <c r="O4">
        <f>Hoja1!D15+Hoja1!D16</f>
        <v>4700</v>
      </c>
    </row>
    <row r="5" spans="3:15" x14ac:dyDescent="0.3">
      <c r="C5">
        <f>Hoja1!D21</f>
        <v>2000</v>
      </c>
      <c r="D5">
        <f>Hoja1!D22</f>
        <v>4500</v>
      </c>
    </row>
    <row r="6" spans="3:15" x14ac:dyDescent="0.3">
      <c r="C6">
        <f>5000+C4+C5</f>
        <v>8875</v>
      </c>
    </row>
    <row r="11" spans="3:15" x14ac:dyDescent="0.3">
      <c r="F11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2" ma:contentTypeDescription="Crear nuevo documento." ma:contentTypeScope="" ma:versionID="b3b69b7c3695e6ce353d40b6e97b2fbe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6db5e337b1cb56c537e67745e47d877c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E591AC-FB68-48CB-8FB8-468A7718E5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D54CDB-6982-444E-BAE0-60D178957A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A27CEAD-E01B-4D68-9CD1-91B9832E1C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6bc505-762f-47f8-ba8c-44eeb4fdcad7"/>
    <ds:schemaRef ds:uri="787ba547-a87f-4afe-8c87-5434c8d18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Helene.vietti</dc:creator>
  <cp:lastModifiedBy>Helene.vietti</cp:lastModifiedBy>
  <dcterms:created xsi:type="dcterms:W3CDTF">2020-06-16T07:38:01Z</dcterms:created>
  <dcterms:modified xsi:type="dcterms:W3CDTF">2020-06-25T14:48:29Z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0x0101003E87884270C5B44995410D1C541F4998</vt:lpwstr>
  </property>
</Properties>
</file>